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A4B0B1BF-4159-4F51-A3AC-A27DC8648CB6}" xr6:coauthVersionLast="36" xr6:coauthVersionMax="47" xr10:uidLastSave="{00000000-0000-0000-0000-000000000000}"/>
  <bookViews>
    <workbookView xWindow="0" yWindow="0" windowWidth="23040" windowHeight="10380" xr2:uid="{C774FFC7-9F31-45E0-A525-7F86A6B267A9}"/>
  </bookViews>
  <sheets>
    <sheet name="Copertina" sheetId="2" r:id="rId1"/>
    <sheet name="ASL 4 OGLIASTRA" sheetId="1" r:id="rId2"/>
  </sheets>
  <definedNames>
    <definedName name="_xlnm._FilterDatabase" localSheetId="1" hidden="1">'ASL 4 OGLIASTRA'!$A$2:$S$2</definedName>
    <definedName name="_xlnm.Print_Area" localSheetId="1">'ASL 4 OGLIASTRA'!$A$1:$S$42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1" i="1" l="1"/>
  <c r="Q41" i="1"/>
  <c r="S41" i="1"/>
  <c r="R41" i="1"/>
  <c r="O41" i="1"/>
  <c r="N41" i="1"/>
  <c r="L41" i="1"/>
  <c r="J41" i="1"/>
  <c r="I41" i="1"/>
  <c r="H41" i="1"/>
  <c r="E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4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tc={B406051C-5A7E-475A-BCEE-98D5F709FA99}</author>
  </authors>
  <commentList>
    <comment ref="N18" authorId="0" shapeId="0" xr:uid="{B406051C-5A7E-475A-BCEE-98D5F709FA99}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Era 258,97- cambiato da noi</t>
        </r>
      </text>
    </comment>
  </commentList>
</comments>
</file>

<file path=xl/sharedStrings.xml><?xml version="1.0" encoding="utf-8"?>
<sst xmlns="http://schemas.openxmlformats.org/spreadsheetml/2006/main" count="183" uniqueCount="111">
  <si>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</si>
  <si>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</si>
  <si>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</si>
  <si>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</si>
  <si>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</si>
  <si>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</si>
  <si>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</si>
  <si>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</si>
  <si>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</si>
  <si>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</si>
  <si>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</si>
  <si>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</si>
  <si>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</si>
  <si>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</si>
  <si>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</si>
  <si>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 xml:space="preserve">Blocco operatorio e pertinenze*
</t>
  </si>
  <si>
    <t>Altre aree ad altissimo rischio</t>
  </si>
  <si>
    <t>Pronto soccorso e aree afferenti</t>
  </si>
  <si>
    <t xml:space="preserve">Aree ad alto rischio </t>
  </si>
  <si>
    <t>Tutte le aree</t>
  </si>
  <si>
    <t>Uffici, Aree amministrative e studi medici e servizi di assistenza/Spazi connettivi</t>
  </si>
  <si>
    <t>Aree esterne</t>
  </si>
  <si>
    <t>Aree interne</t>
  </si>
  <si>
    <t>Presidio Ospedaliero</t>
  </si>
  <si>
    <t>P.O Nostra Signora della Mercede</t>
  </si>
  <si>
    <t>Via Giuseppe Pilia  snc</t>
  </si>
  <si>
    <t xml:space="preserve">Direzione Generale </t>
  </si>
  <si>
    <t xml:space="preserve">Uff. Amministrativi </t>
  </si>
  <si>
    <t xml:space="preserve">Via Piscinas </t>
  </si>
  <si>
    <t>Dipartimento Prevenzione</t>
  </si>
  <si>
    <t>Servizio Veterinario</t>
  </si>
  <si>
    <t xml:space="preserve">Via Don Bosco </t>
  </si>
  <si>
    <t>Igiene Pubblica</t>
  </si>
  <si>
    <t xml:space="preserve">Via Trento 85 </t>
  </si>
  <si>
    <t>Guardia Turistica</t>
  </si>
  <si>
    <t xml:space="preserve">Via Mons. Virgilio </t>
  </si>
  <si>
    <t xml:space="preserve">Via Campidano </t>
  </si>
  <si>
    <t>Spresal</t>
  </si>
  <si>
    <t xml:space="preserve">Via Temo 27 </t>
  </si>
  <si>
    <t>Dipartimento Salute Mentale</t>
  </si>
  <si>
    <t>S.E.R.D.</t>
  </si>
  <si>
    <t>Via Don Bosco</t>
  </si>
  <si>
    <t>Neuropschiatria Infantile</t>
  </si>
  <si>
    <t>Centro Diurno</t>
  </si>
  <si>
    <t>C.I.M.</t>
  </si>
  <si>
    <t>D.S.M.D e S.E.R.D.</t>
  </si>
  <si>
    <t>Via Mons. Carchero</t>
  </si>
  <si>
    <t>Distretto Sanitario</t>
  </si>
  <si>
    <t>Poliambulatorio</t>
  </si>
  <si>
    <t xml:space="preserve">Via Mons. Carchero 3 </t>
  </si>
  <si>
    <t xml:space="preserve">Casa della Salute </t>
  </si>
  <si>
    <t xml:space="preserve">Via Giuseppe Pilia snc </t>
  </si>
  <si>
    <t>Casa di Comunità (ex Poliambulatorio)</t>
  </si>
  <si>
    <t xml:space="preserve">Via A. Melis </t>
  </si>
  <si>
    <t>Poliambulatorio Vecchio</t>
  </si>
  <si>
    <t>Ambulatori MMG</t>
  </si>
  <si>
    <t>Viale Firenze</t>
  </si>
  <si>
    <t>Guardia medica</t>
  </si>
  <si>
    <t xml:space="preserve">Via Roma Scn </t>
  </si>
  <si>
    <t>Guardia Medica Turistica</t>
  </si>
  <si>
    <t xml:space="preserve">Via Sa Marina </t>
  </si>
  <si>
    <t>Guardia Medica</t>
  </si>
  <si>
    <t>Via Orientale Sarda 181</t>
  </si>
  <si>
    <t>Via Pompei</t>
  </si>
  <si>
    <t xml:space="preserve">Piazza chiesa snc </t>
  </si>
  <si>
    <t>Via Ospitone</t>
  </si>
  <si>
    <t>Ex Ambulatorio</t>
  </si>
  <si>
    <t>Girasole</t>
  </si>
  <si>
    <t xml:space="preserve">Via Umberto 10 </t>
  </si>
  <si>
    <t>Ex Guardia Medica</t>
  </si>
  <si>
    <t xml:space="preserve">Via Zanardelli </t>
  </si>
  <si>
    <t xml:space="preserve">Via Cairoli </t>
  </si>
  <si>
    <t>Ambulatorio</t>
  </si>
  <si>
    <t xml:space="preserve">Via di libertà 1 </t>
  </si>
  <si>
    <t xml:space="preserve"> </t>
  </si>
  <si>
    <t xml:space="preserve">Via Colombo 2/a </t>
  </si>
  <si>
    <t xml:space="preserve">Piazza ulivi snc </t>
  </si>
  <si>
    <t xml:space="preserve">Via Roma 319 </t>
  </si>
  <si>
    <t xml:space="preserve">Via Nuoro 14/a </t>
  </si>
  <si>
    <t xml:space="preserve">Via A. Casula 11 </t>
  </si>
  <si>
    <t>Triei</t>
  </si>
  <si>
    <t xml:space="preserve">Via San Sebastiano 37 </t>
  </si>
  <si>
    <t xml:space="preserve">Via Nazionale 148 </t>
  </si>
  <si>
    <t>Villagrande Strisaili</t>
  </si>
  <si>
    <t xml:space="preserve">Via Roma 7 </t>
  </si>
  <si>
    <t>TOTALI</t>
  </si>
  <si>
    <t>Lanusei</t>
  </si>
  <si>
    <t>Tortolì</t>
  </si>
  <si>
    <t>Jerzu</t>
  </si>
  <si>
    <t>Arzana</t>
  </si>
  <si>
    <t>Bari Sardo</t>
  </si>
  <si>
    <t>Baunei</t>
  </si>
  <si>
    <t>Elini</t>
  </si>
  <si>
    <t xml:space="preserve">Gairo </t>
  </si>
  <si>
    <t>Gairo  fraz. Taquisara</t>
  </si>
  <si>
    <t>Ilbono</t>
  </si>
  <si>
    <t>Loceri</t>
  </si>
  <si>
    <t>Osini</t>
  </si>
  <si>
    <t>Perdasdefogu</t>
  </si>
  <si>
    <t>Baunei - S. M. Navarrese</t>
  </si>
  <si>
    <t>Seui</t>
  </si>
  <si>
    <t>Talana</t>
  </si>
  <si>
    <t>Tertenia</t>
  </si>
  <si>
    <t>Trie</t>
  </si>
  <si>
    <t>Ulasdsai</t>
  </si>
  <si>
    <t>Ussassai</t>
  </si>
  <si>
    <r>
      <t xml:space="preserve">Tutte le altre aree </t>
    </r>
    <r>
      <rPr>
        <sz val="11"/>
        <color theme="1"/>
        <rFont val="Arial"/>
        <family val="2"/>
      </rPr>
      <t>(Sotterranei ad alta percorrenza; ripostigli, locali tecnici, archivi,  scale di emergenza protette)</t>
    </r>
  </si>
  <si>
    <t>* Ai fini della determinazione della base d’asta, i mq del blocco operatorio non rientrano nel calcolo del canone €/mq/mese; la pulizia e sanificazione di tali aree rientra nelle attività di presidio sostitutivo.</t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</si>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</sst>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;[Red]#,##0.00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rgb="FFFF99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4" fillId="6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8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165" fontId="4" fillId="10" borderId="1" xfId="3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164" fontId="9" fillId="0" borderId="1" xfId="1" applyFont="1" applyBorder="1" applyAlignment="1">
      <alignment horizontal="center" vertical="center"/>
    </xf>
    <xf numFmtId="164" fontId="9" fillId="2" borderId="1" xfId="1" applyFont="1" applyFill="1" applyBorder="1" applyAlignment="1">
      <alignment horizontal="center" vertical="center"/>
    </xf>
    <xf numFmtId="164" fontId="10" fillId="2" borderId="1" xfId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164" fontId="11" fillId="0" borderId="2" xfId="1" applyFont="1" applyFill="1" applyBorder="1" applyAlignment="1">
      <alignment horizontal="center" vertical="center"/>
    </xf>
    <xf numFmtId="0" fontId="9" fillId="0" borderId="0" xfId="0" applyFont="1"/>
    <xf numFmtId="0" fontId="0" fillId="2" borderId="0" xfId="0" applyFill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Font="1" applyBorder="1" applyAlignment="1">
      <alignment horizontal="center" vertical="center"/>
    </xf>
    <xf numFmtId="164" fontId="11" fillId="0" borderId="2" xfId="1" applyFont="1" applyFill="1" applyBorder="1" applyAlignment="1">
      <alignment horizontal="center" vertical="center"/>
    </xf>
    <xf numFmtId="164" fontId="11" fillId="0" borderId="3" xfId="1" applyFont="1" applyFill="1" applyBorder="1" applyAlignment="1">
      <alignment horizontal="center" vertical="center"/>
    </xf>
    <xf numFmtId="0" fontId="6" fillId="9" borderId="1" xfId="2" applyFont="1" applyFill="1" applyBorder="1" applyAlignment="1">
      <alignment horizontal="center" vertical="center" wrapText="1"/>
    </xf>
    <xf numFmtId="165" fontId="4" fillId="10" borderId="1" xfId="3" applyNumberFormat="1" applyFont="1" applyFill="1" applyBorder="1" applyAlignment="1">
      <alignment horizontal="center" vertical="center" wrapText="1"/>
    </xf>
    <xf numFmtId="0" fontId="4" fillId="11" borderId="1" xfId="3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</cellXfs>
  <cellStyles count="4">
    <cellStyle name="Migliaia" xfId="1" builtinId="3"/>
    <cellStyle name="Normal 2" xfId="3" xr:uid="{1B7CD995-D9CE-4B22-8306-ACC644441B0C}"/>
    <cellStyle name="Normale" xfId="0" builtinId="0"/>
    <cellStyle name="Normale 2" xfId="2" xr:uid="{107FE142-88FF-4B48-AA9D-092CF4CC7B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6EA99F1-9C05-480B-B03A-3505510F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ucibello, Mariapia" id="{CCDD839E-26B0-4DD8-848C-D3F5BFEC250F}" userId="S::mlucibello@deloitte.it::0c5a7822-ec9b-4378-97bb-53d92d073036" providerId="AD"/>
</personList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18" dT="2026-05-04T09:06:51.05" personId="{CCDD839E-26B0-4DD8-848C-D3F5BFEC250F}" id="{B406051C-5A7E-475A-BCEE-98D5F709FA99}">
    <text>Era 258,97- cambiato da noi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B5975-F253-4713-8B91-9A15DF37B01A}">
  <dimension ref="A6:P36"/>
  <sheetViews>
    <sheetView tabSelected="1" view="pageBreakPreview" zoomScale="80" zoomScaleNormal="80" zoomScaleSheetLayoutView="80" workbookViewId="0">
      <selection activeCell="C18" sqref="C18:P29"/>
    </sheetView>
  </sheetViews>
  <sheetFormatPr defaultColWidth="8.69921875" defaultRowHeight="13.8"/>
  <cols>
    <col min="1" max="16384" width="8.69921875" style="23"/>
  </cols>
  <sheetData>
    <row r="6" spans="1:13">
      <c r="I6" s="24"/>
    </row>
    <row r="12" spans="1:13">
      <c r="J12" s="25"/>
    </row>
    <row r="13" spans="1:13">
      <c r="I13" s="29" t="s">
        <v>108</v>
      </c>
      <c r="J13" s="29"/>
    </row>
    <row r="14" spans="1:13">
      <c r="A14" s="26"/>
      <c r="I14" s="29" t="s">
        <v>109</v>
      </c>
      <c r="J14" s="29"/>
    </row>
    <row r="15" spans="1:13">
      <c r="A15" s="26"/>
    </row>
    <row r="16" spans="1:13" ht="14.55" customHeight="1">
      <c r="D16" s="27"/>
      <c r="E16" s="27"/>
      <c r="M16" s="27"/>
    </row>
    <row r="17" spans="3:16" ht="14.55" customHeight="1"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3:16" ht="14.55" customHeight="1">
      <c r="C18" s="30" t="s">
        <v>110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3:16"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3:16"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3:16"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3:16"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3:16"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3:16"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3:16"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3:16"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3:16"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3:16"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3:16"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3:16"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3:16"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3:16"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3:14"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3:14"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3:14"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3:14"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</sheetData>
  <mergeCells count="3">
    <mergeCell ref="I13:J13"/>
    <mergeCell ref="I14:J14"/>
    <mergeCell ref="C18:P29"/>
  </mergeCells>
  <pageMargins left="0.7" right="0.7" top="0.75" bottom="0.75" header="0.3" footer="0.3"/>
  <pageSetup paperSize="9" scale="81" orientation="landscape" r:id="rId1"/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06BD-8DA4-42AD-BA61-9964A1599AD8}">
  <sheetPr>
    <tabColor theme="9" tint="0.79998168889431442"/>
    <pageSetUpPr fitToPage="1"/>
  </sheetPr>
  <dimension ref="A1:S42"/>
  <sheetViews>
    <sheetView showGridLines="0" view="pageBreakPreview" zoomScale="70" zoomScaleNormal="70" zoomScaleSheetLayoutView="70" workbookViewId="0">
      <selection activeCell="J41" sqref="J41:K41"/>
    </sheetView>
  </sheetViews>
  <sheetFormatPr defaultColWidth="9" defaultRowHeight="18" customHeight="1"/>
  <cols>
    <col min="1" max="1" width="27.5" style="11" customWidth="1"/>
    <col min="2" max="2" width="31.296875" style="11" customWidth="1"/>
    <col min="3" max="3" width="29.5" style="11" bestFit="1" customWidth="1"/>
    <col min="4" max="4" width="27.796875" style="11" customWidth="1"/>
    <col min="5" max="5" width="15.3984375" style="1" customWidth="1"/>
    <col min="6" max="6" width="14.796875" style="1" customWidth="1"/>
    <col min="7" max="7" width="14.296875" style="1" customWidth="1"/>
    <col min="8" max="8" width="17.19921875" style="1" customWidth="1"/>
    <col min="9" max="9" width="16.3984375" style="1" customWidth="1"/>
    <col min="10" max="10" width="19.3984375" style="1" customWidth="1"/>
    <col min="11" max="11" width="22.3984375" style="1" customWidth="1"/>
    <col min="12" max="12" width="17.8984375" style="1" customWidth="1"/>
    <col min="13" max="13" width="18.5" style="1" customWidth="1"/>
    <col min="14" max="14" width="17.5" style="1" customWidth="1"/>
    <col min="15" max="15" width="17.09765625" style="1" customWidth="1"/>
    <col min="16" max="16" width="12.59765625" style="1" customWidth="1"/>
    <col min="17" max="17" width="15.8984375" style="1" customWidth="1"/>
    <col min="18" max="18" width="15" style="1" customWidth="1"/>
    <col min="19" max="19" width="12.69921875" style="1" customWidth="1"/>
    <col min="20" max="16384" width="9" style="1"/>
  </cols>
  <sheetData>
    <row r="1" spans="1:19" s="4" customFormat="1" ht="58.95" customHeight="1">
      <c r="A1" s="38" t="s">
        <v>0</v>
      </c>
      <c r="B1" s="38" t="s">
        <v>1</v>
      </c>
      <c r="C1" s="38" t="s">
        <v>2</v>
      </c>
      <c r="D1" s="38" t="s">
        <v>3</v>
      </c>
      <c r="E1" s="39" t="s">
        <v>4</v>
      </c>
      <c r="F1" s="39"/>
      <c r="G1" s="39"/>
      <c r="H1" s="14" t="s">
        <v>5</v>
      </c>
      <c r="I1" s="2" t="s">
        <v>6</v>
      </c>
      <c r="J1" s="40" t="s">
        <v>7</v>
      </c>
      <c r="K1" s="40"/>
      <c r="L1" s="3" t="s">
        <v>8</v>
      </c>
      <c r="M1" s="35" t="s">
        <v>9</v>
      </c>
      <c r="N1" s="36" t="s">
        <v>10</v>
      </c>
      <c r="O1" s="36"/>
      <c r="P1" s="37" t="s">
        <v>11</v>
      </c>
      <c r="Q1" s="37" t="s">
        <v>12</v>
      </c>
      <c r="R1" s="37" t="s">
        <v>13</v>
      </c>
      <c r="S1" s="37" t="s">
        <v>14</v>
      </c>
    </row>
    <row r="2" spans="1:19" s="10" customFormat="1" ht="99.45" customHeight="1">
      <c r="A2" s="38"/>
      <c r="B2" s="38"/>
      <c r="C2" s="38"/>
      <c r="D2" s="38"/>
      <c r="E2" s="15" t="s">
        <v>15</v>
      </c>
      <c r="F2" s="15" t="s">
        <v>16</v>
      </c>
      <c r="G2" s="16" t="s">
        <v>17</v>
      </c>
      <c r="H2" s="5" t="s">
        <v>18</v>
      </c>
      <c r="I2" s="6" t="s">
        <v>19</v>
      </c>
      <c r="J2" s="7" t="s">
        <v>20</v>
      </c>
      <c r="K2" s="7" t="s">
        <v>106</v>
      </c>
      <c r="L2" s="8" t="s">
        <v>19</v>
      </c>
      <c r="M2" s="35"/>
      <c r="N2" s="9" t="s">
        <v>21</v>
      </c>
      <c r="O2" s="9" t="s">
        <v>22</v>
      </c>
      <c r="P2" s="37"/>
      <c r="Q2" s="37"/>
      <c r="R2" s="37"/>
      <c r="S2" s="37"/>
    </row>
    <row r="3" spans="1:19" ht="18" customHeight="1">
      <c r="A3" s="13" t="s">
        <v>23</v>
      </c>
      <c r="B3" s="13" t="s">
        <v>24</v>
      </c>
      <c r="C3" s="13" t="s">
        <v>25</v>
      </c>
      <c r="D3" s="12" t="s">
        <v>86</v>
      </c>
      <c r="E3" s="18">
        <v>849.72</v>
      </c>
      <c r="F3" s="18">
        <v>618.45000000000005</v>
      </c>
      <c r="G3" s="18">
        <v>656.63</v>
      </c>
      <c r="H3" s="18">
        <v>5183.75</v>
      </c>
      <c r="I3" s="18">
        <v>2350.3200000000002</v>
      </c>
      <c r="J3" s="18">
        <v>2889.08</v>
      </c>
      <c r="K3" s="18"/>
      <c r="L3" s="18">
        <v>5657.57</v>
      </c>
      <c r="M3" s="17">
        <f>SUM(E3:L3)</f>
        <v>18205.52</v>
      </c>
      <c r="N3" s="18">
        <v>5657.57</v>
      </c>
      <c r="O3" s="18">
        <v>12547.95</v>
      </c>
      <c r="P3" s="18">
        <v>1089</v>
      </c>
      <c r="Q3" s="18">
        <v>75.599999999999994</v>
      </c>
      <c r="R3" s="18">
        <v>129.6</v>
      </c>
      <c r="S3" s="18">
        <v>17</v>
      </c>
    </row>
    <row r="4" spans="1:19" ht="18" customHeight="1">
      <c r="A4" s="13" t="s">
        <v>26</v>
      </c>
      <c r="B4" s="13" t="s">
        <v>27</v>
      </c>
      <c r="C4" s="13" t="s">
        <v>28</v>
      </c>
      <c r="D4" s="12" t="s">
        <v>86</v>
      </c>
      <c r="E4" s="18"/>
      <c r="F4" s="18"/>
      <c r="G4" s="18"/>
      <c r="H4" s="18"/>
      <c r="I4" s="18"/>
      <c r="J4" s="18">
        <v>1024.95</v>
      </c>
      <c r="K4" s="18"/>
      <c r="L4" s="18">
        <v>85</v>
      </c>
      <c r="M4" s="17">
        <f t="shared" ref="M4:M40" si="0">SUM(E4:L4)</f>
        <v>1109.95</v>
      </c>
      <c r="N4" s="18"/>
      <c r="O4" s="18"/>
      <c r="P4" s="18"/>
      <c r="Q4" s="18"/>
      <c r="R4" s="18"/>
      <c r="S4" s="18"/>
    </row>
    <row r="5" spans="1:19" ht="18" customHeight="1">
      <c r="A5" s="13" t="s">
        <v>29</v>
      </c>
      <c r="B5" s="13" t="s">
        <v>30</v>
      </c>
      <c r="C5" s="13" t="s">
        <v>31</v>
      </c>
      <c r="D5" s="12" t="s">
        <v>86</v>
      </c>
      <c r="E5" s="18"/>
      <c r="F5" s="18"/>
      <c r="G5" s="18"/>
      <c r="H5" s="18"/>
      <c r="I5" s="18"/>
      <c r="J5" s="18">
        <v>845</v>
      </c>
      <c r="K5" s="18"/>
      <c r="L5" s="18">
        <v>7</v>
      </c>
      <c r="M5" s="17">
        <f t="shared" si="0"/>
        <v>852</v>
      </c>
      <c r="N5" s="18"/>
      <c r="O5" s="18"/>
      <c r="P5" s="18"/>
      <c r="Q5" s="18"/>
      <c r="R5" s="18"/>
      <c r="S5" s="18"/>
    </row>
    <row r="6" spans="1:19" ht="18" customHeight="1">
      <c r="A6" s="13" t="s">
        <v>29</v>
      </c>
      <c r="B6" s="13" t="s">
        <v>32</v>
      </c>
      <c r="C6" s="13" t="s">
        <v>33</v>
      </c>
      <c r="D6" s="12" t="s">
        <v>86</v>
      </c>
      <c r="E6" s="18"/>
      <c r="F6" s="18"/>
      <c r="G6" s="18"/>
      <c r="H6" s="18"/>
      <c r="I6" s="18">
        <v>405</v>
      </c>
      <c r="J6" s="18"/>
      <c r="K6" s="18"/>
      <c r="L6" s="18">
        <v>65</v>
      </c>
      <c r="M6" s="17">
        <f t="shared" si="0"/>
        <v>470</v>
      </c>
      <c r="N6" s="18"/>
      <c r="O6" s="18"/>
      <c r="P6" s="18">
        <v>224</v>
      </c>
      <c r="Q6" s="18">
        <v>15.68</v>
      </c>
      <c r="R6" s="18">
        <v>26.88</v>
      </c>
      <c r="S6" s="18">
        <v>0</v>
      </c>
    </row>
    <row r="7" spans="1:19" ht="18" customHeight="1">
      <c r="A7" s="13" t="s">
        <v>29</v>
      </c>
      <c r="B7" s="13" t="s">
        <v>34</v>
      </c>
      <c r="C7" s="13" t="s">
        <v>35</v>
      </c>
      <c r="D7" s="13" t="s">
        <v>87</v>
      </c>
      <c r="E7" s="18"/>
      <c r="F7" s="18"/>
      <c r="G7" s="18"/>
      <c r="H7" s="18"/>
      <c r="I7" s="18">
        <v>93</v>
      </c>
      <c r="J7" s="18"/>
      <c r="K7" s="18"/>
      <c r="L7" s="18">
        <v>14</v>
      </c>
      <c r="M7" s="17">
        <f t="shared" si="0"/>
        <v>107</v>
      </c>
      <c r="N7" s="18"/>
      <c r="O7" s="18"/>
      <c r="P7" s="18"/>
      <c r="Q7" s="18"/>
      <c r="R7" s="18"/>
      <c r="S7" s="18"/>
    </row>
    <row r="8" spans="1:19" ht="18" customHeight="1">
      <c r="A8" s="13" t="s">
        <v>29</v>
      </c>
      <c r="B8" s="13" t="s">
        <v>30</v>
      </c>
      <c r="C8" s="13" t="s">
        <v>36</v>
      </c>
      <c r="D8" s="13" t="s">
        <v>87</v>
      </c>
      <c r="E8" s="18"/>
      <c r="F8" s="18"/>
      <c r="G8" s="18"/>
      <c r="H8" s="18"/>
      <c r="I8" s="18"/>
      <c r="J8" s="18">
        <v>108</v>
      </c>
      <c r="K8" s="18"/>
      <c r="L8" s="18">
        <v>10</v>
      </c>
      <c r="M8" s="17">
        <f t="shared" si="0"/>
        <v>118</v>
      </c>
      <c r="N8" s="18"/>
      <c r="O8" s="18"/>
      <c r="P8" s="18"/>
      <c r="Q8" s="18"/>
      <c r="R8" s="18"/>
      <c r="S8" s="18"/>
    </row>
    <row r="9" spans="1:19" ht="18" customHeight="1">
      <c r="A9" s="13" t="s">
        <v>29</v>
      </c>
      <c r="B9" s="13" t="s">
        <v>37</v>
      </c>
      <c r="C9" s="13" t="s">
        <v>38</v>
      </c>
      <c r="D9" s="13" t="s">
        <v>87</v>
      </c>
      <c r="E9" s="18"/>
      <c r="F9" s="18"/>
      <c r="G9" s="18"/>
      <c r="H9" s="18"/>
      <c r="I9" s="18"/>
      <c r="J9" s="18">
        <v>123</v>
      </c>
      <c r="K9" s="18"/>
      <c r="L9" s="18">
        <v>14</v>
      </c>
      <c r="M9" s="17">
        <f t="shared" si="0"/>
        <v>137</v>
      </c>
      <c r="N9" s="18"/>
      <c r="O9" s="18"/>
      <c r="P9" s="18"/>
      <c r="Q9" s="18"/>
      <c r="R9" s="18"/>
      <c r="S9" s="18"/>
    </row>
    <row r="10" spans="1:19" ht="18" customHeight="1">
      <c r="A10" s="13" t="s">
        <v>39</v>
      </c>
      <c r="B10" s="13" t="s">
        <v>40</v>
      </c>
      <c r="C10" s="13" t="s">
        <v>41</v>
      </c>
      <c r="D10" s="13" t="s">
        <v>86</v>
      </c>
      <c r="E10" s="18"/>
      <c r="F10" s="18"/>
      <c r="G10" s="18"/>
      <c r="H10" s="18"/>
      <c r="I10" s="18"/>
      <c r="J10" s="18">
        <v>83.9</v>
      </c>
      <c r="K10" s="18">
        <v>30.74</v>
      </c>
      <c r="L10" s="18">
        <v>150</v>
      </c>
      <c r="M10" s="17">
        <f t="shared" si="0"/>
        <v>264.64</v>
      </c>
      <c r="N10" s="19"/>
      <c r="O10" s="18"/>
      <c r="P10" s="18"/>
      <c r="Q10" s="18"/>
      <c r="R10" s="18"/>
      <c r="S10" s="18"/>
    </row>
    <row r="11" spans="1:19" ht="18" customHeight="1">
      <c r="A11" s="13" t="s">
        <v>39</v>
      </c>
      <c r="B11" s="13" t="s">
        <v>42</v>
      </c>
      <c r="C11" s="13" t="s">
        <v>41</v>
      </c>
      <c r="D11" s="13" t="s">
        <v>86</v>
      </c>
      <c r="E11" s="18"/>
      <c r="F11" s="18"/>
      <c r="G11" s="18"/>
      <c r="H11" s="18"/>
      <c r="I11" s="18"/>
      <c r="J11" s="18">
        <v>244.25</v>
      </c>
      <c r="K11" s="18">
        <v>19.399999999999999</v>
      </c>
      <c r="L11" s="18">
        <v>483</v>
      </c>
      <c r="M11" s="17">
        <f t="shared" si="0"/>
        <v>746.65</v>
      </c>
      <c r="N11" s="19"/>
      <c r="O11" s="18"/>
      <c r="P11" s="18"/>
      <c r="Q11" s="18"/>
      <c r="R11" s="18"/>
      <c r="S11" s="18"/>
    </row>
    <row r="12" spans="1:19" ht="18" customHeight="1">
      <c r="A12" s="13" t="s">
        <v>39</v>
      </c>
      <c r="B12" s="13" t="s">
        <v>43</v>
      </c>
      <c r="C12" s="13" t="s">
        <v>41</v>
      </c>
      <c r="D12" s="13" t="s">
        <v>86</v>
      </c>
      <c r="E12" s="18"/>
      <c r="F12" s="18"/>
      <c r="G12" s="18"/>
      <c r="H12" s="18"/>
      <c r="I12" s="18"/>
      <c r="J12" s="18">
        <v>230.17</v>
      </c>
      <c r="K12" s="18">
        <v>248.52</v>
      </c>
      <c r="L12" s="18">
        <v>483</v>
      </c>
      <c r="M12" s="17">
        <f t="shared" si="0"/>
        <v>961.69</v>
      </c>
      <c r="N12" s="19"/>
      <c r="O12" s="18"/>
      <c r="P12" s="18"/>
      <c r="Q12" s="18"/>
      <c r="R12" s="18"/>
      <c r="S12" s="18"/>
    </row>
    <row r="13" spans="1:19" ht="18" customHeight="1">
      <c r="A13" s="13" t="s">
        <v>39</v>
      </c>
      <c r="B13" s="13" t="s">
        <v>44</v>
      </c>
      <c r="C13" s="13" t="s">
        <v>41</v>
      </c>
      <c r="D13" s="13" t="s">
        <v>86</v>
      </c>
      <c r="E13" s="18"/>
      <c r="F13" s="18"/>
      <c r="G13" s="18"/>
      <c r="H13" s="18"/>
      <c r="I13" s="18"/>
      <c r="J13" s="18">
        <v>296.07</v>
      </c>
      <c r="K13" s="18">
        <v>35.29</v>
      </c>
      <c r="L13" s="18">
        <v>483</v>
      </c>
      <c r="M13" s="17">
        <f t="shared" si="0"/>
        <v>814.36</v>
      </c>
      <c r="N13" s="19"/>
      <c r="O13" s="18"/>
      <c r="P13" s="18"/>
      <c r="Q13" s="18"/>
      <c r="R13" s="18"/>
      <c r="S13" s="18"/>
    </row>
    <row r="14" spans="1:19" ht="18" customHeight="1">
      <c r="A14" s="13" t="s">
        <v>39</v>
      </c>
      <c r="B14" s="13" t="s">
        <v>45</v>
      </c>
      <c r="C14" s="13" t="s">
        <v>46</v>
      </c>
      <c r="D14" s="13" t="s">
        <v>87</v>
      </c>
      <c r="E14" s="18"/>
      <c r="F14" s="18"/>
      <c r="G14" s="18"/>
      <c r="H14" s="18"/>
      <c r="I14" s="18">
        <v>150</v>
      </c>
      <c r="J14" s="18">
        <v>340</v>
      </c>
      <c r="K14" s="18">
        <v>75</v>
      </c>
      <c r="L14" s="18">
        <v>0</v>
      </c>
      <c r="M14" s="17">
        <f t="shared" si="0"/>
        <v>565</v>
      </c>
      <c r="N14" s="19"/>
      <c r="O14" s="18"/>
      <c r="P14" s="18"/>
      <c r="Q14" s="18"/>
      <c r="R14" s="18"/>
      <c r="S14" s="18"/>
    </row>
    <row r="15" spans="1:19" ht="18" customHeight="1">
      <c r="A15" s="12" t="s">
        <v>47</v>
      </c>
      <c r="B15" s="12" t="s">
        <v>48</v>
      </c>
      <c r="C15" s="12" t="s">
        <v>49</v>
      </c>
      <c r="D15" s="13" t="s">
        <v>87</v>
      </c>
      <c r="E15" s="17"/>
      <c r="F15" s="17"/>
      <c r="G15" s="17"/>
      <c r="H15" s="17">
        <v>375</v>
      </c>
      <c r="I15" s="17">
        <v>695</v>
      </c>
      <c r="J15" s="17">
        <v>2145</v>
      </c>
      <c r="K15" s="17"/>
      <c r="L15" s="17">
        <v>4388.96</v>
      </c>
      <c r="M15" s="17">
        <f t="shared" si="0"/>
        <v>7603.96</v>
      </c>
      <c r="N15" s="18">
        <v>4388.96</v>
      </c>
      <c r="O15" s="18"/>
      <c r="P15" s="18">
        <v>3104</v>
      </c>
      <c r="Q15" s="18">
        <v>217.28</v>
      </c>
      <c r="R15" s="18">
        <v>372.48</v>
      </c>
      <c r="S15" s="18">
        <v>21</v>
      </c>
    </row>
    <row r="16" spans="1:19" ht="18" customHeight="1">
      <c r="A16" s="12" t="s">
        <v>47</v>
      </c>
      <c r="B16" s="12" t="s">
        <v>50</v>
      </c>
      <c r="C16" s="12" t="s">
        <v>51</v>
      </c>
      <c r="D16" s="12" t="s">
        <v>86</v>
      </c>
      <c r="E16" s="17"/>
      <c r="F16" s="17"/>
      <c r="G16" s="17"/>
      <c r="H16" s="17">
        <v>29</v>
      </c>
      <c r="I16" s="17">
        <v>417</v>
      </c>
      <c r="J16" s="17">
        <v>1324</v>
      </c>
      <c r="K16" s="17"/>
      <c r="L16" s="17">
        <v>515</v>
      </c>
      <c r="M16" s="17">
        <f t="shared" si="0"/>
        <v>2285</v>
      </c>
      <c r="N16" s="18">
        <v>515</v>
      </c>
      <c r="O16" s="18"/>
      <c r="P16" s="18"/>
      <c r="Q16" s="18"/>
      <c r="R16" s="18"/>
      <c r="S16" s="18"/>
    </row>
    <row r="17" spans="1:19" ht="31.5" customHeight="1">
      <c r="A17" s="12" t="s">
        <v>47</v>
      </c>
      <c r="B17" s="12" t="s">
        <v>52</v>
      </c>
      <c r="C17" s="12" t="s">
        <v>53</v>
      </c>
      <c r="D17" s="13" t="s">
        <v>88</v>
      </c>
      <c r="E17" s="17"/>
      <c r="F17" s="17"/>
      <c r="G17" s="17"/>
      <c r="H17" s="17">
        <v>96</v>
      </c>
      <c r="I17" s="17">
        <v>544</v>
      </c>
      <c r="J17" s="17">
        <v>450</v>
      </c>
      <c r="K17" s="17"/>
      <c r="L17" s="17">
        <v>380</v>
      </c>
      <c r="M17" s="17">
        <f t="shared" si="0"/>
        <v>1470</v>
      </c>
      <c r="N17" s="18"/>
      <c r="O17" s="18"/>
      <c r="P17" s="18">
        <v>100</v>
      </c>
      <c r="Q17" s="18">
        <v>7</v>
      </c>
      <c r="R17" s="18">
        <v>12</v>
      </c>
      <c r="S17" s="18"/>
    </row>
    <row r="18" spans="1:19" ht="18" customHeight="1">
      <c r="A18" s="13" t="s">
        <v>47</v>
      </c>
      <c r="B18" s="13" t="s">
        <v>54</v>
      </c>
      <c r="C18" s="13" t="s">
        <v>53</v>
      </c>
      <c r="D18" s="13" t="s">
        <v>88</v>
      </c>
      <c r="E18" s="18"/>
      <c r="F18" s="18"/>
      <c r="G18" s="18"/>
      <c r="H18" s="18">
        <v>22</v>
      </c>
      <c r="I18" s="18">
        <v>168.5</v>
      </c>
      <c r="J18" s="18">
        <v>298</v>
      </c>
      <c r="K18" s="18"/>
      <c r="L18" s="18">
        <v>237</v>
      </c>
      <c r="M18" s="17">
        <f t="shared" si="0"/>
        <v>725.5</v>
      </c>
      <c r="N18" s="19">
        <v>237</v>
      </c>
      <c r="O18" s="18"/>
      <c r="P18" s="18"/>
      <c r="Q18" s="18"/>
      <c r="R18" s="18"/>
      <c r="S18" s="18"/>
    </row>
    <row r="19" spans="1:19" ht="18" customHeight="1">
      <c r="A19" s="13" t="s">
        <v>47</v>
      </c>
      <c r="B19" s="13" t="s">
        <v>55</v>
      </c>
      <c r="C19" s="13" t="s">
        <v>56</v>
      </c>
      <c r="D19" s="13" t="s">
        <v>89</v>
      </c>
      <c r="E19" s="18"/>
      <c r="F19" s="18"/>
      <c r="G19" s="18"/>
      <c r="H19" s="18"/>
      <c r="I19" s="18">
        <v>75</v>
      </c>
      <c r="J19" s="18"/>
      <c r="K19" s="18"/>
      <c r="L19" s="18"/>
      <c r="M19" s="17">
        <f t="shared" si="0"/>
        <v>75</v>
      </c>
      <c r="N19" s="18"/>
      <c r="O19" s="18"/>
      <c r="P19" s="18"/>
      <c r="Q19" s="18"/>
      <c r="R19" s="18"/>
      <c r="S19" s="18"/>
    </row>
    <row r="20" spans="1:19" ht="18" customHeight="1">
      <c r="A20" s="13" t="s">
        <v>47</v>
      </c>
      <c r="B20" s="13" t="s">
        <v>57</v>
      </c>
      <c r="C20" s="13" t="s">
        <v>58</v>
      </c>
      <c r="D20" s="13" t="s">
        <v>90</v>
      </c>
      <c r="E20" s="18"/>
      <c r="F20" s="18"/>
      <c r="G20" s="18"/>
      <c r="H20" s="18"/>
      <c r="I20" s="18">
        <v>90</v>
      </c>
      <c r="J20" s="18"/>
      <c r="K20" s="18"/>
      <c r="L20" s="18">
        <v>37</v>
      </c>
      <c r="M20" s="17">
        <f t="shared" si="0"/>
        <v>127</v>
      </c>
      <c r="N20" s="18"/>
      <c r="O20" s="18"/>
      <c r="P20" s="18"/>
      <c r="Q20" s="18"/>
      <c r="R20" s="18"/>
      <c r="S20" s="18"/>
    </row>
    <row r="21" spans="1:19" ht="18" customHeight="1">
      <c r="A21" s="13" t="s">
        <v>47</v>
      </c>
      <c r="B21" s="13" t="s">
        <v>59</v>
      </c>
      <c r="C21" s="13" t="s">
        <v>60</v>
      </c>
      <c r="D21" s="13" t="s">
        <v>90</v>
      </c>
      <c r="E21" s="18"/>
      <c r="F21" s="18"/>
      <c r="G21" s="18"/>
      <c r="H21" s="18"/>
      <c r="I21" s="18">
        <v>75</v>
      </c>
      <c r="J21" s="18"/>
      <c r="K21" s="18"/>
      <c r="L21" s="18">
        <v>19</v>
      </c>
      <c r="M21" s="17">
        <f t="shared" si="0"/>
        <v>94</v>
      </c>
      <c r="N21" s="18"/>
      <c r="O21" s="18"/>
      <c r="P21" s="18">
        <v>350</v>
      </c>
      <c r="Q21" s="18">
        <v>24.5</v>
      </c>
      <c r="R21" s="18">
        <v>42</v>
      </c>
      <c r="S21" s="18">
        <v>4</v>
      </c>
    </row>
    <row r="22" spans="1:19" ht="18" customHeight="1">
      <c r="A22" s="13" t="s">
        <v>47</v>
      </c>
      <c r="B22" s="13" t="s">
        <v>61</v>
      </c>
      <c r="C22" s="13" t="s">
        <v>62</v>
      </c>
      <c r="D22" s="13" t="s">
        <v>91</v>
      </c>
      <c r="E22" s="18"/>
      <c r="F22" s="18"/>
      <c r="G22" s="18"/>
      <c r="H22" s="18"/>
      <c r="I22" s="18">
        <v>62</v>
      </c>
      <c r="J22" s="18"/>
      <c r="K22" s="18"/>
      <c r="L22" s="18">
        <v>6</v>
      </c>
      <c r="M22" s="17">
        <f t="shared" si="0"/>
        <v>68</v>
      </c>
      <c r="N22" s="18"/>
      <c r="O22" s="18"/>
      <c r="P22" s="18"/>
      <c r="Q22" s="18"/>
      <c r="R22" s="18"/>
      <c r="S22" s="18"/>
    </row>
    <row r="23" spans="1:19" ht="18" customHeight="1">
      <c r="A23" s="13" t="s">
        <v>47</v>
      </c>
      <c r="B23" s="13" t="s">
        <v>55</v>
      </c>
      <c r="C23" s="13" t="s">
        <v>63</v>
      </c>
      <c r="D23" s="13" t="s">
        <v>92</v>
      </c>
      <c r="E23" s="18"/>
      <c r="F23" s="18"/>
      <c r="G23" s="18"/>
      <c r="H23" s="18"/>
      <c r="I23" s="18">
        <v>61</v>
      </c>
      <c r="J23" s="18"/>
      <c r="K23" s="18"/>
      <c r="L23" s="18"/>
      <c r="M23" s="17">
        <f t="shared" si="0"/>
        <v>61</v>
      </c>
      <c r="N23" s="18"/>
      <c r="O23" s="18"/>
      <c r="P23" s="18"/>
      <c r="Q23" s="18"/>
      <c r="R23" s="18"/>
      <c r="S23" s="18"/>
    </row>
    <row r="24" spans="1:19" ht="18" customHeight="1">
      <c r="A24" s="13" t="s">
        <v>47</v>
      </c>
      <c r="B24" s="13" t="s">
        <v>57</v>
      </c>
      <c r="C24" s="13" t="s">
        <v>64</v>
      </c>
      <c r="D24" s="13" t="s">
        <v>93</v>
      </c>
      <c r="E24" s="18"/>
      <c r="F24" s="18"/>
      <c r="G24" s="18"/>
      <c r="H24" s="18"/>
      <c r="I24" s="18">
        <v>38</v>
      </c>
      <c r="J24" s="18"/>
      <c r="K24" s="18"/>
      <c r="L24" s="18"/>
      <c r="M24" s="17">
        <f t="shared" si="0"/>
        <v>38</v>
      </c>
      <c r="N24" s="18"/>
      <c r="O24" s="18"/>
      <c r="P24" s="18"/>
      <c r="Q24" s="18"/>
      <c r="R24" s="18"/>
      <c r="S24" s="18"/>
    </row>
    <row r="25" spans="1:19" ht="18" customHeight="1">
      <c r="A25" s="13" t="s">
        <v>47</v>
      </c>
      <c r="B25" s="13" t="s">
        <v>55</v>
      </c>
      <c r="C25" s="13" t="s">
        <v>65</v>
      </c>
      <c r="D25" s="13" t="s">
        <v>94</v>
      </c>
      <c r="E25" s="18"/>
      <c r="F25" s="18"/>
      <c r="G25" s="18"/>
      <c r="H25" s="18"/>
      <c r="I25" s="18">
        <v>35</v>
      </c>
      <c r="J25" s="18"/>
      <c r="K25" s="18"/>
      <c r="L25" s="18"/>
      <c r="M25" s="17">
        <f t="shared" si="0"/>
        <v>35</v>
      </c>
      <c r="N25" s="18"/>
      <c r="O25" s="18"/>
      <c r="P25" s="18"/>
      <c r="Q25" s="18"/>
      <c r="R25" s="18"/>
      <c r="S25" s="18"/>
    </row>
    <row r="26" spans="1:19" ht="18" customHeight="1">
      <c r="A26" s="13" t="s">
        <v>47</v>
      </c>
      <c r="B26" s="13" t="s">
        <v>66</v>
      </c>
      <c r="C26" s="13" t="s">
        <v>67</v>
      </c>
      <c r="D26" s="13" t="s">
        <v>67</v>
      </c>
      <c r="E26" s="18"/>
      <c r="F26" s="18"/>
      <c r="G26" s="18"/>
      <c r="H26" s="18"/>
      <c r="I26" s="18"/>
      <c r="J26" s="18">
        <v>52</v>
      </c>
      <c r="K26" s="18"/>
      <c r="L26" s="18"/>
      <c r="M26" s="17">
        <f t="shared" si="0"/>
        <v>52</v>
      </c>
      <c r="N26" s="18"/>
      <c r="O26" s="18"/>
      <c r="P26" s="18">
        <v>200</v>
      </c>
      <c r="Q26" s="18">
        <v>14</v>
      </c>
      <c r="R26" s="18">
        <v>24</v>
      </c>
      <c r="S26" s="18">
        <v>0</v>
      </c>
    </row>
    <row r="27" spans="1:19" ht="18" customHeight="1">
      <c r="A27" s="13" t="s">
        <v>47</v>
      </c>
      <c r="B27" s="13" t="s">
        <v>57</v>
      </c>
      <c r="C27" s="13" t="s">
        <v>68</v>
      </c>
      <c r="D27" s="13" t="s">
        <v>95</v>
      </c>
      <c r="E27" s="18"/>
      <c r="F27" s="18"/>
      <c r="G27" s="18"/>
      <c r="H27" s="18"/>
      <c r="I27" s="18">
        <v>60</v>
      </c>
      <c r="J27" s="18"/>
      <c r="K27" s="18"/>
      <c r="L27" s="18">
        <v>9</v>
      </c>
      <c r="M27" s="17">
        <f t="shared" si="0"/>
        <v>69</v>
      </c>
      <c r="N27" s="18"/>
      <c r="O27" s="18"/>
      <c r="P27" s="18"/>
      <c r="Q27" s="18"/>
      <c r="R27" s="18"/>
      <c r="S27" s="18"/>
    </row>
    <row r="28" spans="1:19" ht="18" customHeight="1">
      <c r="A28" s="13" t="s">
        <v>47</v>
      </c>
      <c r="B28" s="13" t="s">
        <v>69</v>
      </c>
      <c r="C28" s="13" t="s">
        <v>70</v>
      </c>
      <c r="D28" s="13" t="s">
        <v>86</v>
      </c>
      <c r="E28" s="18"/>
      <c r="F28" s="18"/>
      <c r="G28" s="18"/>
      <c r="H28" s="18"/>
      <c r="I28" s="18"/>
      <c r="J28" s="18">
        <v>90</v>
      </c>
      <c r="K28" s="18"/>
      <c r="L28" s="18">
        <v>13.7</v>
      </c>
      <c r="M28" s="17">
        <f t="shared" si="0"/>
        <v>103.7</v>
      </c>
      <c r="N28" s="18"/>
      <c r="O28" s="18"/>
      <c r="P28" s="18">
        <v>26</v>
      </c>
      <c r="Q28" s="18">
        <v>1.82</v>
      </c>
      <c r="R28" s="18">
        <v>3.12</v>
      </c>
      <c r="S28" s="18">
        <v>0</v>
      </c>
    </row>
    <row r="29" spans="1:19" ht="18" customHeight="1">
      <c r="A29" s="13" t="s">
        <v>47</v>
      </c>
      <c r="B29" s="13" t="s">
        <v>55</v>
      </c>
      <c r="C29" s="13" t="s">
        <v>71</v>
      </c>
      <c r="D29" s="13" t="s">
        <v>96</v>
      </c>
      <c r="E29" s="18"/>
      <c r="F29" s="18"/>
      <c r="G29" s="18"/>
      <c r="H29" s="18"/>
      <c r="I29" s="18">
        <v>59</v>
      </c>
      <c r="J29" s="18"/>
      <c r="K29" s="18"/>
      <c r="L29" s="18"/>
      <c r="M29" s="17">
        <f t="shared" si="0"/>
        <v>59</v>
      </c>
      <c r="N29" s="18"/>
      <c r="O29" s="18"/>
      <c r="P29" s="18">
        <v>320</v>
      </c>
      <c r="Q29" s="18">
        <v>22.4</v>
      </c>
      <c r="R29" s="18">
        <v>38.4</v>
      </c>
      <c r="S29" s="18">
        <v>10</v>
      </c>
    </row>
    <row r="30" spans="1:19" ht="18" customHeight="1">
      <c r="A30" s="13" t="s">
        <v>47</v>
      </c>
      <c r="B30" s="13" t="s">
        <v>72</v>
      </c>
      <c r="C30" s="13" t="s">
        <v>73</v>
      </c>
      <c r="D30" s="13" t="s">
        <v>97</v>
      </c>
      <c r="E30" s="18"/>
      <c r="F30" s="18"/>
      <c r="G30" s="18"/>
      <c r="H30" s="18"/>
      <c r="I30" s="18">
        <v>82</v>
      </c>
      <c r="J30" s="18"/>
      <c r="K30" s="18" t="s">
        <v>74</v>
      </c>
      <c r="L30" s="18">
        <v>114</v>
      </c>
      <c r="M30" s="17">
        <f t="shared" si="0"/>
        <v>196</v>
      </c>
      <c r="N30" s="18"/>
      <c r="O30" s="18"/>
      <c r="P30" s="18"/>
      <c r="Q30" s="18"/>
      <c r="R30" s="18"/>
      <c r="S30" s="18"/>
    </row>
    <row r="31" spans="1:19" ht="18" customHeight="1">
      <c r="A31" s="13" t="s">
        <v>47</v>
      </c>
      <c r="B31" s="13" t="s">
        <v>57</v>
      </c>
      <c r="C31" s="13" t="s">
        <v>75</v>
      </c>
      <c r="D31" s="13" t="s">
        <v>98</v>
      </c>
      <c r="E31" s="18"/>
      <c r="F31" s="18"/>
      <c r="G31" s="18"/>
      <c r="H31" s="18"/>
      <c r="I31" s="18">
        <v>92</v>
      </c>
      <c r="J31" s="18"/>
      <c r="K31" s="18"/>
      <c r="L31" s="18">
        <v>140.87</v>
      </c>
      <c r="M31" s="17">
        <f t="shared" si="0"/>
        <v>232.87</v>
      </c>
      <c r="N31" s="18"/>
      <c r="O31" s="18"/>
      <c r="P31" s="18">
        <v>110</v>
      </c>
      <c r="Q31" s="18">
        <v>7.7</v>
      </c>
      <c r="R31" s="18">
        <v>13.2</v>
      </c>
      <c r="S31" s="18">
        <v>2</v>
      </c>
    </row>
    <row r="32" spans="1:19" ht="18" customHeight="1">
      <c r="A32" s="13" t="s">
        <v>47</v>
      </c>
      <c r="B32" s="13" t="s">
        <v>59</v>
      </c>
      <c r="C32" s="13" t="s">
        <v>76</v>
      </c>
      <c r="D32" s="13" t="s">
        <v>99</v>
      </c>
      <c r="E32" s="18"/>
      <c r="F32" s="18"/>
      <c r="G32" s="18"/>
      <c r="H32" s="18"/>
      <c r="I32" s="18">
        <v>50</v>
      </c>
      <c r="J32" s="18"/>
      <c r="K32" s="18"/>
      <c r="L32" s="18">
        <v>9</v>
      </c>
      <c r="M32" s="17">
        <f t="shared" si="0"/>
        <v>59</v>
      </c>
      <c r="N32" s="18">
        <v>9</v>
      </c>
      <c r="O32" s="18"/>
      <c r="P32" s="18">
        <v>80</v>
      </c>
      <c r="Q32" s="18">
        <v>5.6</v>
      </c>
      <c r="R32" s="18">
        <v>9.6</v>
      </c>
      <c r="S32" s="18"/>
    </row>
    <row r="33" spans="1:19" ht="18" customHeight="1">
      <c r="A33" s="13" t="s">
        <v>47</v>
      </c>
      <c r="B33" s="13" t="s">
        <v>57</v>
      </c>
      <c r="C33" s="13" t="s">
        <v>77</v>
      </c>
      <c r="D33" s="13" t="s">
        <v>100</v>
      </c>
      <c r="E33" s="18"/>
      <c r="F33" s="18"/>
      <c r="G33" s="18"/>
      <c r="H33" s="18"/>
      <c r="I33" s="18">
        <v>88</v>
      </c>
      <c r="J33" s="18"/>
      <c r="K33" s="18"/>
      <c r="L33" s="18">
        <v>70.48</v>
      </c>
      <c r="M33" s="17">
        <f t="shared" si="0"/>
        <v>158.48000000000002</v>
      </c>
      <c r="N33" s="18"/>
      <c r="O33" s="18"/>
      <c r="P33" s="18">
        <v>100</v>
      </c>
      <c r="Q33" s="18">
        <v>7</v>
      </c>
      <c r="R33" s="18">
        <v>12</v>
      </c>
      <c r="S33" s="18"/>
    </row>
    <row r="34" spans="1:19" ht="18" customHeight="1">
      <c r="A34" s="13" t="s">
        <v>47</v>
      </c>
      <c r="B34" s="13" t="s">
        <v>57</v>
      </c>
      <c r="C34" s="13" t="s">
        <v>78</v>
      </c>
      <c r="D34" s="13" t="s">
        <v>101</v>
      </c>
      <c r="E34" s="18"/>
      <c r="F34" s="18"/>
      <c r="G34" s="18"/>
      <c r="H34" s="18"/>
      <c r="I34" s="18">
        <v>90</v>
      </c>
      <c r="J34" s="18"/>
      <c r="K34" s="18"/>
      <c r="L34" s="18">
        <v>135</v>
      </c>
      <c r="M34" s="17">
        <f t="shared" si="0"/>
        <v>225</v>
      </c>
      <c r="N34" s="18"/>
      <c r="O34" s="18"/>
      <c r="P34" s="18">
        <v>60</v>
      </c>
      <c r="Q34" s="18">
        <v>4.2</v>
      </c>
      <c r="R34" s="18">
        <v>7.2</v>
      </c>
      <c r="S34" s="18"/>
    </row>
    <row r="35" spans="1:19" ht="18" customHeight="1">
      <c r="A35" s="13" t="s">
        <v>47</v>
      </c>
      <c r="B35" s="13" t="s">
        <v>57</v>
      </c>
      <c r="C35" s="13" t="s">
        <v>79</v>
      </c>
      <c r="D35" s="13" t="s">
        <v>102</v>
      </c>
      <c r="E35" s="18"/>
      <c r="F35" s="18"/>
      <c r="G35" s="18"/>
      <c r="H35" s="18"/>
      <c r="I35" s="18">
        <v>92</v>
      </c>
      <c r="J35" s="18"/>
      <c r="K35" s="18"/>
      <c r="L35" s="18">
        <v>188.98</v>
      </c>
      <c r="M35" s="17">
        <f t="shared" si="0"/>
        <v>280.98</v>
      </c>
      <c r="N35" s="18"/>
      <c r="O35" s="18"/>
      <c r="P35" s="18">
        <v>75</v>
      </c>
      <c r="Q35" s="18">
        <v>5.25</v>
      </c>
      <c r="R35" s="18">
        <v>9</v>
      </c>
      <c r="S35" s="18"/>
    </row>
    <row r="36" spans="1:19" ht="18" customHeight="1">
      <c r="A36" s="13" t="s">
        <v>47</v>
      </c>
      <c r="B36" s="13" t="s">
        <v>55</v>
      </c>
      <c r="C36" s="13" t="s">
        <v>80</v>
      </c>
      <c r="D36" s="13" t="s">
        <v>103</v>
      </c>
      <c r="E36" s="18"/>
      <c r="F36" s="18"/>
      <c r="G36" s="18"/>
      <c r="H36" s="18"/>
      <c r="I36" s="18">
        <v>90</v>
      </c>
      <c r="J36" s="18"/>
      <c r="K36" s="18"/>
      <c r="L36" s="18"/>
      <c r="M36" s="17">
        <f t="shared" si="0"/>
        <v>90</v>
      </c>
      <c r="N36" s="18"/>
      <c r="O36" s="18"/>
      <c r="P36" s="18"/>
      <c r="Q36" s="18"/>
      <c r="R36" s="18"/>
      <c r="S36" s="18"/>
    </row>
    <row r="37" spans="1:19" ht="18" customHeight="1">
      <c r="A37" s="13" t="s">
        <v>47</v>
      </c>
      <c r="B37" s="13" t="s">
        <v>72</v>
      </c>
      <c r="C37" s="13" t="s">
        <v>81</v>
      </c>
      <c r="D37" s="13" t="s">
        <v>104</v>
      </c>
      <c r="E37" s="18"/>
      <c r="F37" s="18"/>
      <c r="G37" s="18"/>
      <c r="H37" s="18"/>
      <c r="I37" s="18">
        <v>54</v>
      </c>
      <c r="J37" s="18"/>
      <c r="K37" s="18"/>
      <c r="L37" s="18">
        <v>21</v>
      </c>
      <c r="M37" s="17">
        <f t="shared" si="0"/>
        <v>75</v>
      </c>
      <c r="N37" s="18"/>
      <c r="O37" s="18"/>
      <c r="P37" s="18"/>
      <c r="Q37" s="18"/>
      <c r="R37" s="18"/>
      <c r="S37" s="18"/>
    </row>
    <row r="38" spans="1:19" ht="18" customHeight="1">
      <c r="A38" s="13" t="s">
        <v>47</v>
      </c>
      <c r="B38" s="13" t="s">
        <v>72</v>
      </c>
      <c r="C38" s="13" t="s">
        <v>82</v>
      </c>
      <c r="D38" s="13" t="s">
        <v>105</v>
      </c>
      <c r="E38" s="18"/>
      <c r="F38" s="18"/>
      <c r="G38" s="18"/>
      <c r="H38" s="18"/>
      <c r="I38" s="18">
        <v>78</v>
      </c>
      <c r="J38" s="18"/>
      <c r="K38" s="18"/>
      <c r="L38" s="18">
        <v>76.099999999999994</v>
      </c>
      <c r="M38" s="17">
        <f t="shared" si="0"/>
        <v>154.1</v>
      </c>
      <c r="N38" s="18"/>
      <c r="O38" s="18"/>
      <c r="P38" s="18">
        <v>70</v>
      </c>
      <c r="Q38" s="18">
        <v>4.9000000000000004</v>
      </c>
      <c r="R38" s="18">
        <v>8.4</v>
      </c>
      <c r="S38" s="18"/>
    </row>
    <row r="39" spans="1:19" ht="18" customHeight="1">
      <c r="A39" s="13" t="s">
        <v>47</v>
      </c>
      <c r="B39" s="13" t="s">
        <v>66</v>
      </c>
      <c r="C39" s="13" t="s">
        <v>83</v>
      </c>
      <c r="D39" s="13" t="s">
        <v>83</v>
      </c>
      <c r="E39" s="18"/>
      <c r="F39" s="18"/>
      <c r="G39" s="18"/>
      <c r="H39" s="18"/>
      <c r="I39" s="18"/>
      <c r="J39" s="18">
        <v>58</v>
      </c>
      <c r="K39" s="18"/>
      <c r="L39" s="18"/>
      <c r="M39" s="17">
        <f t="shared" si="0"/>
        <v>58</v>
      </c>
      <c r="N39" s="18"/>
      <c r="O39" s="18"/>
      <c r="P39" s="18"/>
      <c r="Q39" s="18"/>
      <c r="R39" s="18"/>
      <c r="S39" s="18"/>
    </row>
    <row r="40" spans="1:19" ht="18" customHeight="1">
      <c r="A40" s="13" t="s">
        <v>47</v>
      </c>
      <c r="B40" s="13" t="s">
        <v>57</v>
      </c>
      <c r="C40" s="13" t="s">
        <v>84</v>
      </c>
      <c r="D40" s="13" t="s">
        <v>83</v>
      </c>
      <c r="E40" s="18"/>
      <c r="F40" s="18"/>
      <c r="G40" s="18"/>
      <c r="H40" s="18"/>
      <c r="I40" s="18">
        <v>106</v>
      </c>
      <c r="J40" s="18"/>
      <c r="K40" s="18"/>
      <c r="L40" s="18">
        <v>67</v>
      </c>
      <c r="M40" s="17">
        <f t="shared" si="0"/>
        <v>173</v>
      </c>
      <c r="N40" s="18"/>
      <c r="O40" s="18"/>
      <c r="P40" s="18">
        <v>140</v>
      </c>
      <c r="Q40" s="18">
        <v>9.8000000000000007</v>
      </c>
      <c r="R40" s="18">
        <v>16.8</v>
      </c>
      <c r="S40" s="18"/>
    </row>
    <row r="41" spans="1:19" ht="18" customHeight="1">
      <c r="A41" s="31" t="s">
        <v>85</v>
      </c>
      <c r="B41" s="31"/>
      <c r="C41" s="31"/>
      <c r="D41" s="31"/>
      <c r="E41" s="32">
        <f>SUM(E3:G40)</f>
        <v>2124.8000000000002</v>
      </c>
      <c r="F41" s="32"/>
      <c r="G41" s="32"/>
      <c r="H41" s="20">
        <f>SUM(H3:H40)</f>
        <v>5705.75</v>
      </c>
      <c r="I41" s="21">
        <f>SUM(I3:I40)</f>
        <v>6199.82</v>
      </c>
      <c r="J41" s="33">
        <f>SUM(J3:K40)</f>
        <v>11010.369999999999</v>
      </c>
      <c r="K41" s="34"/>
      <c r="L41" s="20">
        <f>SUM(L3:L40)</f>
        <v>13879.66</v>
      </c>
      <c r="M41" s="20">
        <f>SUM(M3:M40)</f>
        <v>38920.400000000009</v>
      </c>
      <c r="N41" s="20">
        <f>SUM(N3:N40)</f>
        <v>10807.529999999999</v>
      </c>
      <c r="O41" s="20">
        <f>SUM(O3:O40)</f>
        <v>12547.95</v>
      </c>
      <c r="P41" s="20">
        <f t="shared" ref="P41:Q41" si="1">SUM(P3:P40)</f>
        <v>6048</v>
      </c>
      <c r="Q41" s="20">
        <f t="shared" si="1"/>
        <v>422.72999999999996</v>
      </c>
      <c r="R41" s="20">
        <f>SUM(R3:R40)</f>
        <v>724.68000000000006</v>
      </c>
      <c r="S41" s="20">
        <f>SUM(S3:S40)</f>
        <v>54</v>
      </c>
    </row>
    <row r="42" spans="1:19" s="22" customFormat="1" ht="27" customHeight="1">
      <c r="A42" s="41" t="s">
        <v>107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</row>
  </sheetData>
  <mergeCells count="16">
    <mergeCell ref="A42:S42"/>
    <mergeCell ref="P1:P2"/>
    <mergeCell ref="Q1:Q2"/>
    <mergeCell ref="R1:R2"/>
    <mergeCell ref="S1:S2"/>
    <mergeCell ref="A1:A2"/>
    <mergeCell ref="B1:B2"/>
    <mergeCell ref="C1:C2"/>
    <mergeCell ref="D1:D2"/>
    <mergeCell ref="E1:G1"/>
    <mergeCell ref="J1:K1"/>
    <mergeCell ref="A41:D41"/>
    <mergeCell ref="E41:G41"/>
    <mergeCell ref="J41:K41"/>
    <mergeCell ref="M1:M2"/>
    <mergeCell ref="N1:O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fitToHeight="0" orientation="landscape" r:id="rId1"/>
  <headerFooter scaleWithDoc="0">
    <oddHeader>&amp;C&amp;"Arial,Normale"&amp;8Lotto 2 - ASL 4 Ogliastra</oddHeader>
    <oddFooter>&amp;C&amp;"Arial,Normale"&amp;8Allegato 1F - Sedi e metrature singole&amp;R&amp;"Arial,Normale"&amp;8&amp;P/&amp;N</oddFooter>
  </headerFooter>
  <legacy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ASL 4 OGLIASTRA</vt:lpstr>
      <vt:lpstr>'ASL 4 OGLIASTRA'!Area_stampa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dcterms:created xsi:type="dcterms:W3CDTF">2026-05-04T17:10:11Z</dcterms:created>
  <dcterms:modified xsi:type="dcterms:W3CDTF">2026-06-26T07:20:12Z</dcterms:modified>
</cp:coreProperties>
</file>